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26137674-E347-49D9-951D-F4323B9502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H34" i="1"/>
  <c r="H33" i="1"/>
  <c r="H32" i="1"/>
  <c r="H31" i="1"/>
  <c r="H30" i="1"/>
  <c r="H29" i="1"/>
  <c r="H28" i="1"/>
  <c r="H27" i="1"/>
  <c r="H26" i="1"/>
  <c r="G37" i="1" s="1"/>
  <c r="H25" i="1"/>
  <c r="H24" i="1"/>
  <c r="H23" i="1"/>
  <c r="H22" i="1"/>
  <c r="H21" i="1"/>
  <c r="H20" i="1"/>
  <c r="H19" i="1"/>
  <c r="H18" i="1"/>
  <c r="H17" i="1"/>
  <c r="H16" i="1"/>
  <c r="H15" i="1"/>
  <c r="H14" i="1"/>
  <c r="G36" i="1" l="1"/>
</calcChain>
</file>

<file path=xl/sharedStrings.xml><?xml version="1.0" encoding="utf-8"?>
<sst xmlns="http://schemas.openxmlformats.org/spreadsheetml/2006/main" count="123" uniqueCount="80">
  <si>
    <t>Prefeitura Municipal de Barueri</t>
  </si>
  <si>
    <t>Secretaria de Obras</t>
  </si>
  <si>
    <t>PREGÃO ELETRÔNICO Nº 00029/2026</t>
  </si>
  <si>
    <t>PREGAO_ELETRONICO_00029/2026</t>
  </si>
  <si>
    <t>Objeto: CONTRATAÇÃO DE EMPRESA PARA REPAROS DE TELHADO, PINTURA EXTERNA E MANUTENÇÃO NAS PASSARELAS DE CIRCULAÇÃO NO CONJUNTO HABITACIONAL VALE DOS RIOS – VALE DO SOL, CONFORME PROCESSO: SGRI-PRC-2024- 00294-DM 071717 E PLANO DE AÇÃO: 09032024-070405/2024.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</si>
  <si>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</si>
  <si>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</si>
  <si>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</si>
  <si>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</si>
  <si>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</si>
  <si>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</si>
  <si>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</si>
  <si>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</si>
  <si>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</si>
  <si>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</si>
  <si>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</si>
  <si>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</si>
  <si>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</si>
  <si>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</si>
  <si>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</si>
  <si>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</si>
  <si>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</si>
  <si>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</si>
  <si>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</si>
  <si>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</si>
  <si>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034.001.0001</t>
  </si>
  <si>
    <t>OBRA 1- REMOÇÃO DE ENTULHO COM CAÇAMBA METÁLICA, INCLUSIVE CARGA MANUAL E DESCARTE EM BOTA-FORA</t>
  </si>
  <si>
    <t>M3</t>
  </si>
  <si>
    <t>ITEM</t>
  </si>
  <si>
    <t>034.001.0002</t>
  </si>
  <si>
    <t>OBRA 1- TAPUME COM COMPENSADO DE MADEIRA. AF_03/2024</t>
  </si>
  <si>
    <t>M2</t>
  </si>
  <si>
    <t>034.001.0003</t>
  </si>
  <si>
    <t>OBRA 1- ESTRUTURA EM AÇO PARA ESCADAS, PASSARELAS E MARQUISES, INCLUINDO MONTAGEM</t>
  </si>
  <si>
    <t>KG</t>
  </si>
  <si>
    <t>034.001.0004</t>
  </si>
  <si>
    <t>OBRA 1- IMPERMEABILIZAÇÃO DE SUPERFÍCIE COM MANTA ASFÁLTICA, DUAS CAMADAS, INCLUSIVE APLICAÇÃO DE PRIMER ASFÁLTICO, E=3MM E E=4MM. AF_09/2023</t>
  </si>
  <si>
    <t>034.001.0005</t>
  </si>
  <si>
    <t>OBRA 1- ESTRUTURA DE MADEIRA,M PONTALETADA, PARA TELHAS DE BARRO</t>
  </si>
  <si>
    <t>034.001.0006</t>
  </si>
  <si>
    <t>OBRA 1- TELHAMENTO COM TELHA CERÂMICA CAPA-CANAL, TIPO PAULISTA, COM ATÉ 2 ÁGUAS, INCLUSO TRANSPORTE VERTICAL. AF_07/2019</t>
  </si>
  <si>
    <t>034.001.0007</t>
  </si>
  <si>
    <t>OBRA 1- CUMEEIRA E ESPIGÃO PARA TELHA CERÂMICA EMBOÇADA COM ARGAMASSA TRAÇO 1:2:9 (CIMENTO, CAL E AREIA), PARA TELHADOS COM MAIS DE 2 ÁGUAS, INCLUSO TRANSPORTE VERTICAL. AF_07/2019</t>
  </si>
  <si>
    <t xml:space="preserve"> M</t>
  </si>
  <si>
    <t>034.001.0008</t>
  </si>
  <si>
    <t>OBRA 1- RETIRADA DE ESTRUTURA MADEIRA PONTALETADA - PARA TELHAS DE BARRO COZIDO</t>
  </si>
  <si>
    <t>034.001.0009</t>
  </si>
  <si>
    <t>OBRA 1- REMOÇÃO DE TELHAS DE FIBROCIMENTO METÁLICA E CERÂMICA, DE FORMA MANUAL, SEM REAPROVEITAMENTO. AF_09/2023</t>
  </si>
  <si>
    <t>034.001.0010</t>
  </si>
  <si>
    <t>OBRA 1- REVISÃO NAS INSTALAÇÕES ELÉTRICAS, INCLUINDO SUBSTITUIÇÃO DE LUMINÁRIAS, LÂMPADAS, REATOES, FIAÇÃO, TUBULAÇÃO E DISJUNTORES</t>
  </si>
  <si>
    <t>034.001.0011</t>
  </si>
  <si>
    <t>OBRA 1- CAIXA D´ÁGUA EM POLIÉSTER REFORÇADO COM FIBRA DE VIDRO, 5000 LITROS - FORNECIMENTO E INSTALAÇÃO. AF_06/2021</t>
  </si>
  <si>
    <t>UN</t>
  </si>
  <si>
    <t>034.001.0012</t>
  </si>
  <si>
    <t>OBRA 1- TUBO PVC, SÉRIE R, ÁGUA PLUVIAL, DN 150 MM, FORNECIDO E INSTALADO EM CONDUTORES VERTICAIS DE ÁGUAS PLUVIAIS. AF_06/2022</t>
  </si>
  <si>
    <t>034.001.0013</t>
  </si>
  <si>
    <t>OBRA 1- REVISÃO NAS INSTALAÇÕES HIDRÁULICAS, INCLUINDO SUBSTITUIÇÃO DE REGISTRO, ESCOAMENTO DE ESGOTO E CAIXA DE PASSAGEM</t>
  </si>
  <si>
    <t>034.001.0014</t>
  </si>
  <si>
    <t>OBRA 1- PINTURA LÁTEX ACRÍLICA PREMIUM, APLICAÇÃO MANUAL EM PAREDES, DUAS DEMÃOS. AF_04/2023</t>
  </si>
  <si>
    <t>034.001.0015</t>
  </si>
  <si>
    <t>OBRA 1- APLICAÇÃO MANUAL DE PINTURA COM TINTA TEXTURIZADA ACRÍLICA EM PANOS CEGOS DE FACHADA (SEM PRESENÇA DE VÃOS) DE EDIFÍCIOS DE MÚLTIPLOS PAVIMENTOS, UMA COR. AF_03/2024</t>
  </si>
  <si>
    <t>034.001.0016</t>
  </si>
  <si>
    <t>OBRA 1- PINTURA COM TINTA ALQUÍDICA DE ACABAMENTO (ESMALTE SINTÉTICO FOSCO) APLICADA A ROLO OU PINCEL SOBRE SUPERFÍCIES METÁLICAS (EXCETO PERFIL) EXECUTADO EM OBRA (02 DEMÃOS). AF_01/2020</t>
  </si>
  <si>
    <t>034.001.0017</t>
  </si>
  <si>
    <t>OBRA 1- GRADIL DE FERRO PERFILADO - GE-1/EDIF</t>
  </si>
  <si>
    <t>034.001.0018</t>
  </si>
  <si>
    <t>OBRA 1- LIMPEZA GERAL DA OBRA</t>
  </si>
  <si>
    <t>034.001.0019</t>
  </si>
  <si>
    <t>OBRA 1- FORNECIMENTO E INSTALAÇÃO DE PLACA DE OBRA COM CHAPA GALVANIZADA E ESTRUTURA DE MADEIRA. AF_03/2022_PS</t>
  </si>
  <si>
    <t>034.001.0020</t>
  </si>
  <si>
    <t>OBRA 1- ECOPLAY 307 OU SIMILAR</t>
  </si>
  <si>
    <t>034.001.0021</t>
  </si>
  <si>
    <t>OBRA 1- ANDAIME METÁLICO - FORNECIEMNTO</t>
  </si>
  <si>
    <t>M3XMÊS</t>
  </si>
  <si>
    <t>034.001.0022</t>
  </si>
  <si>
    <t>OBRA 1- MONTAGEM E DESMONTAGEM DE ANDAIME TUBULAR TIPO "TORRE" (EXCLUSIVE ANDAIME E LIMPEZA). AF_03/2024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</si>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</sst>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358140</xdr:colOff>
      <xdr:row>3</xdr:row>
      <xdr:rowOff>38798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F0C634-F3F0-B847-6CF9-34B943739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3920" cy="1021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A5" sqref="A5:I5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6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150</v>
      </c>
      <c r="F14" s="13">
        <v>206.26</v>
      </c>
      <c r="G14" s="15"/>
      <c r="H14" s="18">
        <f t="shared" ref="H14:H35" si="0">G14*E14</f>
        <v>0</v>
      </c>
      <c r="I14" s="8"/>
      <c r="J14" s="3">
        <v>70634</v>
      </c>
      <c r="K14" s="3" t="s">
        <v>28</v>
      </c>
    </row>
    <row r="15" spans="1:11" ht="24" x14ac:dyDescent="0.3">
      <c r="A15" s="3">
        <v>2</v>
      </c>
      <c r="B15" s="3" t="s">
        <v>29</v>
      </c>
      <c r="C15" s="6" t="s">
        <v>30</v>
      </c>
      <c r="D15" s="3" t="s">
        <v>31</v>
      </c>
      <c r="E15" s="13">
        <v>40</v>
      </c>
      <c r="F15" s="13">
        <v>124.88</v>
      </c>
      <c r="G15" s="15"/>
      <c r="H15" s="18">
        <f t="shared" si="0"/>
        <v>0</v>
      </c>
      <c r="I15" s="8"/>
      <c r="J15" s="3">
        <v>70644</v>
      </c>
      <c r="K15" s="3" t="s">
        <v>28</v>
      </c>
    </row>
    <row r="16" spans="1:11" ht="24" x14ac:dyDescent="0.3">
      <c r="A16" s="3">
        <v>3</v>
      </c>
      <c r="B16" s="3" t="s">
        <v>32</v>
      </c>
      <c r="C16" s="6" t="s">
        <v>33</v>
      </c>
      <c r="D16" s="3" t="s">
        <v>34</v>
      </c>
      <c r="E16" s="13">
        <v>5200</v>
      </c>
      <c r="F16" s="13">
        <v>37.200000000000003</v>
      </c>
      <c r="G16" s="15"/>
      <c r="H16" s="18">
        <f t="shared" si="0"/>
        <v>0</v>
      </c>
      <c r="I16" s="8"/>
      <c r="J16" s="3">
        <v>70635</v>
      </c>
      <c r="K16" s="3" t="s">
        <v>28</v>
      </c>
    </row>
    <row r="17" spans="1:11" ht="48" x14ac:dyDescent="0.3">
      <c r="A17" s="3">
        <v>4</v>
      </c>
      <c r="B17" s="3" t="s">
        <v>35</v>
      </c>
      <c r="C17" s="6" t="s">
        <v>36</v>
      </c>
      <c r="D17" s="3" t="s">
        <v>31</v>
      </c>
      <c r="E17" s="13">
        <v>200</v>
      </c>
      <c r="F17" s="13">
        <v>281.81</v>
      </c>
      <c r="G17" s="15"/>
      <c r="H17" s="18">
        <f t="shared" si="0"/>
        <v>0</v>
      </c>
      <c r="I17" s="8"/>
      <c r="J17" s="3">
        <v>70645</v>
      </c>
      <c r="K17" s="3" t="s">
        <v>28</v>
      </c>
    </row>
    <row r="18" spans="1:11" ht="24" x14ac:dyDescent="0.3">
      <c r="A18" s="3">
        <v>5</v>
      </c>
      <c r="B18" s="3" t="s">
        <v>37</v>
      </c>
      <c r="C18" s="6" t="s">
        <v>38</v>
      </c>
      <c r="D18" s="3" t="s">
        <v>31</v>
      </c>
      <c r="E18" s="13">
        <v>1575</v>
      </c>
      <c r="F18" s="13">
        <v>262.36</v>
      </c>
      <c r="G18" s="15"/>
      <c r="H18" s="18">
        <f t="shared" si="0"/>
        <v>0</v>
      </c>
      <c r="I18" s="8"/>
      <c r="J18" s="3">
        <v>70636</v>
      </c>
      <c r="K18" s="3" t="s">
        <v>28</v>
      </c>
    </row>
    <row r="19" spans="1:11" ht="36" x14ac:dyDescent="0.3">
      <c r="A19" s="3">
        <v>6</v>
      </c>
      <c r="B19" s="3" t="s">
        <v>39</v>
      </c>
      <c r="C19" s="6" t="s">
        <v>40</v>
      </c>
      <c r="D19" s="3" t="s">
        <v>31</v>
      </c>
      <c r="E19" s="13">
        <v>1750</v>
      </c>
      <c r="F19" s="13">
        <v>145.25</v>
      </c>
      <c r="G19" s="15"/>
      <c r="H19" s="18">
        <f t="shared" si="0"/>
        <v>0</v>
      </c>
      <c r="I19" s="8"/>
      <c r="J19" s="3">
        <v>70646</v>
      </c>
      <c r="K19" s="3" t="s">
        <v>28</v>
      </c>
    </row>
    <row r="20" spans="1:11" ht="48" x14ac:dyDescent="0.3">
      <c r="A20" s="3">
        <v>7</v>
      </c>
      <c r="B20" s="3" t="s">
        <v>41</v>
      </c>
      <c r="C20" s="6" t="s">
        <v>42</v>
      </c>
      <c r="D20" s="3" t="s">
        <v>43</v>
      </c>
      <c r="E20" s="13">
        <v>140</v>
      </c>
      <c r="F20" s="13">
        <v>69.540000000000006</v>
      </c>
      <c r="G20" s="15"/>
      <c r="H20" s="18">
        <f t="shared" si="0"/>
        <v>0</v>
      </c>
      <c r="I20" s="8"/>
      <c r="J20" s="3">
        <v>70647</v>
      </c>
      <c r="K20" s="3" t="s">
        <v>28</v>
      </c>
    </row>
    <row r="21" spans="1:11" ht="24" x14ac:dyDescent="0.3">
      <c r="A21" s="3">
        <v>8</v>
      </c>
      <c r="B21" s="3" t="s">
        <v>44</v>
      </c>
      <c r="C21" s="6" t="s">
        <v>45</v>
      </c>
      <c r="D21" s="3" t="s">
        <v>31</v>
      </c>
      <c r="E21" s="13">
        <v>1575</v>
      </c>
      <c r="F21" s="13">
        <v>21.06</v>
      </c>
      <c r="G21" s="15"/>
      <c r="H21" s="18">
        <f t="shared" si="0"/>
        <v>0</v>
      </c>
      <c r="I21" s="8"/>
      <c r="J21" s="3">
        <v>70637</v>
      </c>
      <c r="K21" s="3" t="s">
        <v>28</v>
      </c>
    </row>
    <row r="22" spans="1:11" ht="36" x14ac:dyDescent="0.3">
      <c r="A22" s="3">
        <v>9</v>
      </c>
      <c r="B22" s="3" t="s">
        <v>46</v>
      </c>
      <c r="C22" s="6" t="s">
        <v>47</v>
      </c>
      <c r="D22" s="3" t="s">
        <v>31</v>
      </c>
      <c r="E22" s="13">
        <v>1750</v>
      </c>
      <c r="F22" s="13">
        <v>6.14</v>
      </c>
      <c r="G22" s="15"/>
      <c r="H22" s="18">
        <f t="shared" si="0"/>
        <v>0</v>
      </c>
      <c r="I22" s="8"/>
      <c r="J22" s="3">
        <v>70648</v>
      </c>
      <c r="K22" s="3" t="s">
        <v>28</v>
      </c>
    </row>
    <row r="23" spans="1:11" ht="36" x14ac:dyDescent="0.3">
      <c r="A23" s="3">
        <v>10</v>
      </c>
      <c r="B23" s="3" t="s">
        <v>48</v>
      </c>
      <c r="C23" s="6" t="s">
        <v>49</v>
      </c>
      <c r="D23" s="3" t="s">
        <v>31</v>
      </c>
      <c r="E23" s="13">
        <v>120</v>
      </c>
      <c r="F23" s="13">
        <v>390.56</v>
      </c>
      <c r="G23" s="15"/>
      <c r="H23" s="18">
        <f t="shared" si="0"/>
        <v>0</v>
      </c>
      <c r="I23" s="8"/>
      <c r="J23" s="3">
        <v>70638</v>
      </c>
      <c r="K23" s="3" t="s">
        <v>28</v>
      </c>
    </row>
    <row r="24" spans="1:11" ht="36" x14ac:dyDescent="0.3">
      <c r="A24" s="3">
        <v>11</v>
      </c>
      <c r="B24" s="3" t="s">
        <v>50</v>
      </c>
      <c r="C24" s="6" t="s">
        <v>51</v>
      </c>
      <c r="D24" s="3" t="s">
        <v>52</v>
      </c>
      <c r="E24" s="13">
        <v>14</v>
      </c>
      <c r="F24" s="13">
        <v>4471.09</v>
      </c>
      <c r="G24" s="15"/>
      <c r="H24" s="18">
        <f t="shared" si="0"/>
        <v>0</v>
      </c>
      <c r="I24" s="8"/>
      <c r="J24" s="3">
        <v>70649</v>
      </c>
      <c r="K24" s="3" t="s">
        <v>28</v>
      </c>
    </row>
    <row r="25" spans="1:11" ht="36" x14ac:dyDescent="0.3">
      <c r="A25" s="3">
        <v>12</v>
      </c>
      <c r="B25" s="3" t="s">
        <v>53</v>
      </c>
      <c r="C25" s="6" t="s">
        <v>54</v>
      </c>
      <c r="D25" s="3" t="s">
        <v>43</v>
      </c>
      <c r="E25" s="13">
        <v>540</v>
      </c>
      <c r="F25" s="13">
        <v>107.25</v>
      </c>
      <c r="G25" s="15"/>
      <c r="H25" s="18">
        <f t="shared" si="0"/>
        <v>0</v>
      </c>
      <c r="I25" s="8"/>
      <c r="J25" s="3">
        <v>70650</v>
      </c>
      <c r="K25" s="3" t="s">
        <v>28</v>
      </c>
    </row>
    <row r="26" spans="1:11" ht="36" x14ac:dyDescent="0.3">
      <c r="A26" s="3">
        <v>13</v>
      </c>
      <c r="B26" s="3" t="s">
        <v>55</v>
      </c>
      <c r="C26" s="6" t="s">
        <v>56</v>
      </c>
      <c r="D26" s="3" t="s">
        <v>31</v>
      </c>
      <c r="E26" s="13">
        <v>100</v>
      </c>
      <c r="F26" s="13">
        <v>398.12</v>
      </c>
      <c r="G26" s="15"/>
      <c r="H26" s="18">
        <f t="shared" si="0"/>
        <v>0</v>
      </c>
      <c r="I26" s="8"/>
      <c r="J26" s="3">
        <v>70639</v>
      </c>
      <c r="K26" s="3" t="s">
        <v>28</v>
      </c>
    </row>
    <row r="27" spans="1:11" ht="24" x14ac:dyDescent="0.3">
      <c r="A27" s="3">
        <v>14</v>
      </c>
      <c r="B27" s="3" t="s">
        <v>57</v>
      </c>
      <c r="C27" s="6" t="s">
        <v>58</v>
      </c>
      <c r="D27" s="3" t="s">
        <v>31</v>
      </c>
      <c r="E27" s="13">
        <v>15000</v>
      </c>
      <c r="F27" s="13">
        <v>19.45</v>
      </c>
      <c r="G27" s="15"/>
      <c r="H27" s="18">
        <f t="shared" si="0"/>
        <v>0</v>
      </c>
      <c r="I27" s="8"/>
      <c r="J27" s="3">
        <v>70651</v>
      </c>
      <c r="K27" s="3" t="s">
        <v>28</v>
      </c>
    </row>
    <row r="28" spans="1:11" ht="48" x14ac:dyDescent="0.3">
      <c r="A28" s="3">
        <v>15</v>
      </c>
      <c r="B28" s="3" t="s">
        <v>59</v>
      </c>
      <c r="C28" s="6" t="s">
        <v>60</v>
      </c>
      <c r="D28" s="3" t="s">
        <v>31</v>
      </c>
      <c r="E28" s="13">
        <v>840</v>
      </c>
      <c r="F28" s="13">
        <v>26.39</v>
      </c>
      <c r="G28" s="15"/>
      <c r="H28" s="18">
        <f t="shared" si="0"/>
        <v>0</v>
      </c>
      <c r="I28" s="8"/>
      <c r="J28" s="3">
        <v>70652</v>
      </c>
      <c r="K28" s="3" t="s">
        <v>28</v>
      </c>
    </row>
    <row r="29" spans="1:11" ht="48" x14ac:dyDescent="0.3">
      <c r="A29" s="3">
        <v>16</v>
      </c>
      <c r="B29" s="3" t="s">
        <v>61</v>
      </c>
      <c r="C29" s="6" t="s">
        <v>62</v>
      </c>
      <c r="D29" s="3" t="s">
        <v>43</v>
      </c>
      <c r="E29" s="13">
        <v>800</v>
      </c>
      <c r="F29" s="13">
        <v>78.42</v>
      </c>
      <c r="G29" s="15"/>
      <c r="H29" s="18">
        <f t="shared" si="0"/>
        <v>0</v>
      </c>
      <c r="I29" s="8"/>
      <c r="J29" s="3">
        <v>70653</v>
      </c>
      <c r="K29" s="3" t="s">
        <v>28</v>
      </c>
    </row>
    <row r="30" spans="1:11" x14ac:dyDescent="0.3">
      <c r="A30" s="3">
        <v>17</v>
      </c>
      <c r="B30" s="3" t="s">
        <v>63</v>
      </c>
      <c r="C30" s="6" t="s">
        <v>64</v>
      </c>
      <c r="D30" s="3" t="s">
        <v>43</v>
      </c>
      <c r="E30" s="13">
        <v>35</v>
      </c>
      <c r="F30" s="13">
        <v>1152.06</v>
      </c>
      <c r="G30" s="15"/>
      <c r="H30" s="18">
        <f t="shared" si="0"/>
        <v>0</v>
      </c>
      <c r="I30" s="8"/>
      <c r="J30" s="3">
        <v>70640</v>
      </c>
      <c r="K30" s="3" t="s">
        <v>28</v>
      </c>
    </row>
    <row r="31" spans="1:11" x14ac:dyDescent="0.3">
      <c r="A31" s="3">
        <v>18</v>
      </c>
      <c r="B31" s="3" t="s">
        <v>65</v>
      </c>
      <c r="C31" s="6" t="s">
        <v>66</v>
      </c>
      <c r="D31" s="3" t="s">
        <v>31</v>
      </c>
      <c r="E31" s="13">
        <v>300</v>
      </c>
      <c r="F31" s="13">
        <v>23.19</v>
      </c>
      <c r="G31" s="15"/>
      <c r="H31" s="18">
        <f t="shared" si="0"/>
        <v>0</v>
      </c>
      <c r="I31" s="8"/>
      <c r="J31" s="3">
        <v>70641</v>
      </c>
      <c r="K31" s="3" t="s">
        <v>28</v>
      </c>
    </row>
    <row r="32" spans="1:11" ht="36" x14ac:dyDescent="0.3">
      <c r="A32" s="3">
        <v>19</v>
      </c>
      <c r="B32" s="3" t="s">
        <v>67</v>
      </c>
      <c r="C32" s="6" t="s">
        <v>68</v>
      </c>
      <c r="D32" s="3" t="s">
        <v>31</v>
      </c>
      <c r="E32" s="13">
        <v>6.48</v>
      </c>
      <c r="F32" s="13">
        <v>609.38</v>
      </c>
      <c r="G32" s="15"/>
      <c r="H32" s="18">
        <f t="shared" si="0"/>
        <v>0</v>
      </c>
      <c r="I32" s="8"/>
      <c r="J32" s="3">
        <v>70654</v>
      </c>
      <c r="K32" s="3" t="s">
        <v>28</v>
      </c>
    </row>
    <row r="33" spans="1:11" x14ac:dyDescent="0.3">
      <c r="A33" s="3">
        <v>20</v>
      </c>
      <c r="B33" s="3" t="s">
        <v>69</v>
      </c>
      <c r="C33" s="6" t="s">
        <v>70</v>
      </c>
      <c r="D33" s="3" t="s">
        <v>52</v>
      </c>
      <c r="E33" s="13">
        <v>1</v>
      </c>
      <c r="F33" s="13">
        <v>37201.07</v>
      </c>
      <c r="G33" s="15"/>
      <c r="H33" s="18">
        <f t="shared" si="0"/>
        <v>0</v>
      </c>
      <c r="I33" s="8"/>
      <c r="J33" s="3">
        <v>70642</v>
      </c>
      <c r="K33" s="3" t="s">
        <v>28</v>
      </c>
    </row>
    <row r="34" spans="1:11" x14ac:dyDescent="0.3">
      <c r="A34" s="3">
        <v>21</v>
      </c>
      <c r="B34" s="3" t="s">
        <v>71</v>
      </c>
      <c r="C34" s="6" t="s">
        <v>72</v>
      </c>
      <c r="D34" s="3" t="s">
        <v>73</v>
      </c>
      <c r="E34" s="13">
        <v>360</v>
      </c>
      <c r="F34" s="13">
        <v>13.68</v>
      </c>
      <c r="G34" s="15"/>
      <c r="H34" s="18">
        <f t="shared" si="0"/>
        <v>0</v>
      </c>
      <c r="I34" s="8"/>
      <c r="J34" s="3">
        <v>70643</v>
      </c>
      <c r="K34" s="3" t="s">
        <v>28</v>
      </c>
    </row>
    <row r="35" spans="1:11" ht="36" x14ac:dyDescent="0.3">
      <c r="A35" s="3">
        <v>22</v>
      </c>
      <c r="B35" s="3" t="s">
        <v>74</v>
      </c>
      <c r="C35" s="6" t="s">
        <v>75</v>
      </c>
      <c r="D35" s="3" t="s">
        <v>43</v>
      </c>
      <c r="E35" s="13">
        <v>90</v>
      </c>
      <c r="F35" s="13">
        <v>44.05</v>
      </c>
      <c r="G35" s="15"/>
      <c r="H35" s="18">
        <f t="shared" si="0"/>
        <v>0</v>
      </c>
      <c r="I35" s="8"/>
      <c r="J35" s="3">
        <v>70655</v>
      </c>
      <c r="K35" s="3" t="s">
        <v>28</v>
      </c>
    </row>
    <row r="36" spans="1:11" ht="18" customHeight="1" x14ac:dyDescent="0.3">
      <c r="A36" s="23" t="s">
        <v>76</v>
      </c>
      <c r="B36" s="23"/>
      <c r="C36" s="23"/>
      <c r="D36" s="23"/>
      <c r="E36" s="23"/>
      <c r="F36" s="23"/>
      <c r="G36" s="24">
        <f>SUM(H14:H35)</f>
        <v>0</v>
      </c>
      <c r="H36" s="24"/>
      <c r="I36" s="9"/>
      <c r="K36" s="1" t="s">
        <v>77</v>
      </c>
    </row>
    <row r="37" spans="1:11" ht="18" customHeight="1" x14ac:dyDescent="0.3">
      <c r="A37" s="23" t="s">
        <v>78</v>
      </c>
      <c r="B37" s="23"/>
      <c r="C37" s="23"/>
      <c r="D37" s="23"/>
      <c r="E37" s="23"/>
      <c r="F37" s="23"/>
      <c r="G37" s="24">
        <f>SUM(H13:H36)</f>
        <v>0</v>
      </c>
      <c r="H37" s="24"/>
      <c r="I37" s="9"/>
      <c r="K37" s="1" t="s">
        <v>77</v>
      </c>
    </row>
    <row r="38" spans="1:11" x14ac:dyDescent="0.3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" t="s">
        <v>79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38:J38"/>
    <mergeCell ref="A10:B10"/>
    <mergeCell ref="C10:I10"/>
    <mergeCell ref="A13:I13"/>
    <mergeCell ref="A36:F36"/>
    <mergeCell ref="G36:H36"/>
    <mergeCell ref="A37:F37"/>
    <mergeCell ref="G37:H37"/>
  </mergeCells>
  <dataValidations disablePrompts="1" count="1">
    <dataValidation type="decimal" allowBlank="1" showInputMessage="1" showErrorMessage="1" sqref="G14 G15 G16 G17 G18 G19 G20 G21 G22 G23 G24 G25 G26 G27 G28 G29 G30 G31 G32 G33 G34 G35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2026-04-13T12:55:39Z</dcterms:created>
  <dcterms:modified xsi:type="dcterms:W3CDTF">2026-04-13T12:56:55Z</dcterms:modified>
</cp:coreProperties>
</file>